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2-∆rpsu3/200203_TA_kan_tet/"/>
    </mc:Choice>
  </mc:AlternateContent>
  <xr:revisionPtr revIDLastSave="0" documentId="13_ncr:1_{815BF149-437F-8445-82ED-81BE15B078A3}" xr6:coauthVersionLast="45" xr6:coauthVersionMax="45" xr10:uidLastSave="{00000000-0000-0000-0000-000000000000}"/>
  <bookViews>
    <workbookView xWindow="1160" yWindow="460" windowWidth="27640" windowHeight="16160" activeTab="1" xr2:uid="{772C48C6-4ADF-CB41-80C5-6A69E8BB67A3}"/>
  </bookViews>
  <sheets>
    <sheet name="Kanamycin" sheetId="1" r:id="rId1"/>
    <sheet name="Tetracycline" sheetId="2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2" l="1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A20" i="2"/>
  <c r="A21" i="2" s="1"/>
  <c r="A22" i="2" s="1"/>
  <c r="A23" i="2" s="1"/>
  <c r="A24" i="2" s="1"/>
  <c r="A25" i="2" s="1"/>
  <c r="A26" i="2" s="1"/>
  <c r="A27" i="2" s="1"/>
  <c r="A28" i="2" s="1"/>
  <c r="A29" i="2" s="1"/>
  <c r="F19" i="2"/>
  <c r="E19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A4" i="2"/>
  <c r="A5" i="2" s="1"/>
  <c r="A6" i="2" s="1"/>
  <c r="A7" i="2" s="1"/>
  <c r="A8" i="2" s="1"/>
  <c r="A9" i="2" s="1"/>
  <c r="A10" i="2" s="1"/>
  <c r="A11" i="2" s="1"/>
  <c r="A12" i="2" s="1"/>
  <c r="A13" i="2" s="1"/>
  <c r="F3" i="2"/>
  <c r="E3" i="2"/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<sst xmlns="http://schemas.openxmlformats.org/spreadsheetml/2006/main" count="40" uniqueCount="15">
  <si>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</si>
  <si>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</si>
  <si>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</si>
  <si>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</si>
  <si>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</si>
  <si>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</si>
  <si>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</si>
  <si>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</si>
  <si>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</si>
  <si>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MIC is estimated to be at 6.25 µg/mL</t>
  </si>
  <si>
    <t>Kanamycin with ∆rpsu 2-∆rpsu3</t>
  </si>
  <si>
    <t xml:space="preserve">Tetracycline with LVS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</si>
  <si>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4.0 µg/mL</t>
    </r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</si>
  <si>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2.0 µg/mL</t>
    </r>
  </si>
  <si>
    <t>Tetracycline with ∆rpsu2-∆ rpsu3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</si>
</sst>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4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∆rpsu2-∆rpsu3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92595740873301"/>
          <c:y val="8.8378942386300091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3.2145502536643175E-3</c:v>
                  </c:pt>
                  <c:pt idx="1">
                    <c:v>2.645751311064589E-3</c:v>
                  </c:pt>
                  <c:pt idx="2">
                    <c:v>2.309401076758501E-3</c:v>
                  </c:pt>
                  <c:pt idx="3">
                    <c:v>1.9999999999999983E-3</c:v>
                  </c:pt>
                  <c:pt idx="4">
                    <c:v>2.8867513459481273E-3</c:v>
                  </c:pt>
                  <c:pt idx="5">
                    <c:v>2.6457513110645929E-3</c:v>
                  </c:pt>
                  <c:pt idx="6">
                    <c:v>8.3864970836060818E-3</c:v>
                  </c:pt>
                  <c:pt idx="7">
                    <c:v>1.7009801096230768E-2</c:v>
                  </c:pt>
                  <c:pt idx="8">
                    <c:v>1.6653327995729061E-2</c:v>
                  </c:pt>
                  <c:pt idx="9">
                    <c:v>1.8502252115170557E-2</c:v>
                  </c:pt>
                  <c:pt idx="10">
                    <c:v>1.550268793897798E-2</c:v>
                  </c:pt>
                  <c:pt idx="11">
                    <c:v>1.4977761292440646E-2</c:v>
                  </c:pt>
                </c:numCache>
              </c:numRef>
            </c:plus>
            <c:minus>
              <c:numRef>
                <c:f>Kanamycin!$F$3:$F$14</c:f>
                <c:numCache>
                  <c:formatCode>General</c:formatCode>
                  <c:ptCount val="12"/>
                  <c:pt idx="0">
                    <c:v>3.2145502536643175E-3</c:v>
                  </c:pt>
                  <c:pt idx="1">
                    <c:v>2.645751311064589E-3</c:v>
                  </c:pt>
                  <c:pt idx="2">
                    <c:v>2.309401076758501E-3</c:v>
                  </c:pt>
                  <c:pt idx="3">
                    <c:v>1.9999999999999983E-3</c:v>
                  </c:pt>
                  <c:pt idx="4">
                    <c:v>2.8867513459481273E-3</c:v>
                  </c:pt>
                  <c:pt idx="5">
                    <c:v>2.6457513110645929E-3</c:v>
                  </c:pt>
                  <c:pt idx="6">
                    <c:v>8.3864970836060818E-3</c:v>
                  </c:pt>
                  <c:pt idx="7">
                    <c:v>1.7009801096230768E-2</c:v>
                  </c:pt>
                  <c:pt idx="8">
                    <c:v>1.6653327995729061E-2</c:v>
                  </c:pt>
                  <c:pt idx="9">
                    <c:v>1.8502252115170557E-2</c:v>
                  </c:pt>
                  <c:pt idx="10">
                    <c:v>1.550268793897798E-2</c:v>
                  </c:pt>
                  <c:pt idx="11">
                    <c:v>1.4977761292440646E-2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5.8666666666666666E-2</c:v>
                </c:pt>
                <c:pt idx="1">
                  <c:v>0.06</c:v>
                </c:pt>
                <c:pt idx="2">
                  <c:v>6.0666666666666667E-2</c:v>
                </c:pt>
                <c:pt idx="3">
                  <c:v>0.06</c:v>
                </c:pt>
                <c:pt idx="4">
                  <c:v>6.0333333333333329E-2</c:v>
                </c:pt>
                <c:pt idx="5">
                  <c:v>6.5000000000000002E-2</c:v>
                </c:pt>
                <c:pt idx="6">
                  <c:v>0.12466666666666666</c:v>
                </c:pt>
                <c:pt idx="7">
                  <c:v>0.21066666666666667</c:v>
                </c:pt>
                <c:pt idx="8">
                  <c:v>0.23933333333333331</c:v>
                </c:pt>
                <c:pt idx="9">
                  <c:v>0.24166666666666667</c:v>
                </c:pt>
                <c:pt idx="10">
                  <c:v>0.24533333333333332</c:v>
                </c:pt>
                <c:pt idx="11">
                  <c:v>0.24666666666666667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1A-0F40-9B19-FDE33C7F23FF}"/>
            </c:ext>
          </c:extLst>
        </c:ser>
        <c:ser>
          <c:idx val="1"/>
          <c:order val="1"/>
          <c:tx>
            <c:v>Average of Replicates A-C for ∆rpsu2-∆rpsu3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1.0000000000000009E-3</c:v>
                  </c:pt>
                  <c:pt idx="5">
                    <c:v>0</c:v>
                  </c:pt>
                  <c:pt idx="6">
                    <c:v>5.7735026918962634E-4</c:v>
                  </c:pt>
                  <c:pt idx="7">
                    <c:v>1.7320508075688709E-3</c:v>
                  </c:pt>
                  <c:pt idx="8">
                    <c:v>1.0000000000000009E-3</c:v>
                  </c:pt>
                  <c:pt idx="9">
                    <c:v>3.0000000000000027E-3</c:v>
                  </c:pt>
                  <c:pt idx="10">
                    <c:v>1.5275252316519479E-3</c:v>
                  </c:pt>
                  <c:pt idx="11">
                    <c:v>2.8867513459481233E-3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1.0000000000000009E-3</c:v>
                  </c:pt>
                  <c:pt idx="5">
                    <c:v>0</c:v>
                  </c:pt>
                  <c:pt idx="6">
                    <c:v>5.7735026918962634E-4</c:v>
                  </c:pt>
                  <c:pt idx="7">
                    <c:v>1.7320508075688709E-3</c:v>
                  </c:pt>
                  <c:pt idx="8">
                    <c:v>1.0000000000000009E-3</c:v>
                  </c:pt>
                  <c:pt idx="9">
                    <c:v>3.0000000000000027E-3</c:v>
                  </c:pt>
                  <c:pt idx="10">
                    <c:v>1.5275252316519479E-3</c:v>
                  </c:pt>
                  <c:pt idx="11">
                    <c:v>2.8867513459481233E-3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6.1666666666666668E-2</c:v>
                </c:pt>
                <c:pt idx="1">
                  <c:v>6.0999999999999999E-2</c:v>
                </c:pt>
                <c:pt idx="2">
                  <c:v>6.0999999999999999E-2</c:v>
                </c:pt>
                <c:pt idx="3">
                  <c:v>6.133333333333333E-2</c:v>
                </c:pt>
                <c:pt idx="4">
                  <c:v>6.2E-2</c:v>
                </c:pt>
                <c:pt idx="5">
                  <c:v>6.3E-2</c:v>
                </c:pt>
                <c:pt idx="6">
                  <c:v>6.6666666666666666E-2</c:v>
                </c:pt>
                <c:pt idx="7">
                  <c:v>7.0000000000000007E-2</c:v>
                </c:pt>
                <c:pt idx="8">
                  <c:v>7.5999999999999998E-2</c:v>
                </c:pt>
                <c:pt idx="9">
                  <c:v>8.2000000000000003E-2</c:v>
                </c:pt>
                <c:pt idx="10">
                  <c:v>8.1333333333333327E-2</c:v>
                </c:pt>
                <c:pt idx="11">
                  <c:v>8.2666666666666666E-2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1A-0F40-9B19-FDE33C7F2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Tetracycline </a:t>
            </a:r>
            <a:r>
              <a:rPr lang="en-US"/>
              <a:t>in LVS Strain and ∆rpsu2-∆rpsu3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Tetracycline!$F$3:$F$14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1.7320508075688789E-3</c:v>
                  </c:pt>
                  <c:pt idx="2">
                    <c:v>0</c:v>
                  </c:pt>
                  <c:pt idx="3">
                    <c:v>5.7735026918962634E-4</c:v>
                  </c:pt>
                  <c:pt idx="4">
                    <c:v>1.1547005383792527E-3</c:v>
                  </c:pt>
                  <c:pt idx="5">
                    <c:v>1.5275252316519479E-3</c:v>
                  </c:pt>
                  <c:pt idx="6">
                    <c:v>3.5118845842842497E-3</c:v>
                  </c:pt>
                  <c:pt idx="7">
                    <c:v>2.0000000000000018E-3</c:v>
                  </c:pt>
                  <c:pt idx="8">
                    <c:v>3.7859388972001696E-3</c:v>
                  </c:pt>
                  <c:pt idx="9">
                    <c:v>3.0550504633038958E-3</c:v>
                  </c:pt>
                  <c:pt idx="10">
                    <c:v>2.0816659994661191E-3</c:v>
                  </c:pt>
                  <c:pt idx="11">
                    <c:v>1.0016652800877822E-2</c:v>
                  </c:pt>
                </c:numCache>
              </c:numRef>
            </c:plus>
            <c:minus>
              <c:numRef>
                <c:f>Tetracycline!$F$3:$F$14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1.7320508075688789E-3</c:v>
                  </c:pt>
                  <c:pt idx="2">
                    <c:v>0</c:v>
                  </c:pt>
                  <c:pt idx="3">
                    <c:v>5.7735026918962634E-4</c:v>
                  </c:pt>
                  <c:pt idx="4">
                    <c:v>1.1547005383792527E-3</c:v>
                  </c:pt>
                  <c:pt idx="5">
                    <c:v>1.5275252316519479E-3</c:v>
                  </c:pt>
                  <c:pt idx="6">
                    <c:v>3.5118845842842497E-3</c:v>
                  </c:pt>
                  <c:pt idx="7">
                    <c:v>2.0000000000000018E-3</c:v>
                  </c:pt>
                  <c:pt idx="8">
                    <c:v>3.7859388972001696E-3</c:v>
                  </c:pt>
                  <c:pt idx="9">
                    <c:v>3.0550504633038958E-3</c:v>
                  </c:pt>
                  <c:pt idx="10">
                    <c:v>2.0816659994661191E-3</c:v>
                  </c:pt>
                  <c:pt idx="11">
                    <c:v>1.0016652800877822E-2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Tetracycline!$E$3:$E$14</c:f>
              <c:numCache>
                <c:formatCode>0.000</c:formatCode>
                <c:ptCount val="12"/>
                <c:pt idx="0">
                  <c:v>0.10050000000000001</c:v>
                </c:pt>
                <c:pt idx="1">
                  <c:v>8.1000000000000003E-2</c:v>
                </c:pt>
                <c:pt idx="2">
                  <c:v>7.0999999999999994E-2</c:v>
                </c:pt>
                <c:pt idx="3">
                  <c:v>6.6666666666666666E-2</c:v>
                </c:pt>
                <c:pt idx="4">
                  <c:v>6.5666666666666665E-2</c:v>
                </c:pt>
                <c:pt idx="5">
                  <c:v>7.6333333333333322E-2</c:v>
                </c:pt>
                <c:pt idx="6">
                  <c:v>9.7666666666666679E-2</c:v>
                </c:pt>
                <c:pt idx="7">
                  <c:v>0.121</c:v>
                </c:pt>
                <c:pt idx="8">
                  <c:v>0.16866666666666666</c:v>
                </c:pt>
                <c:pt idx="9">
                  <c:v>0.20899999999999999</c:v>
                </c:pt>
                <c:pt idx="10">
                  <c:v>0.23266666666666666</c:v>
                </c:pt>
                <c:pt idx="11">
                  <c:v>0.25033333333333335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1C-FC44-A11E-6F6904ED6DCD}"/>
            </c:ext>
          </c:extLst>
        </c:ser>
        <c:ser>
          <c:idx val="1"/>
          <c:order val="1"/>
          <c:tx>
            <c:v>Average of Replicates A-C for ∆rpsu2-∆rpsu3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Tetracycline!$F$19:$F$30</c:f>
                <c:numCache>
                  <c:formatCode>General</c:formatCode>
                  <c:ptCount val="12"/>
                  <c:pt idx="0">
                    <c:v>1.1547005383792527E-3</c:v>
                  </c:pt>
                  <c:pt idx="1">
                    <c:v>1.0000000000000009E-3</c:v>
                  </c:pt>
                  <c:pt idx="2">
                    <c:v>5.7735026918961832E-4</c:v>
                  </c:pt>
                  <c:pt idx="3">
                    <c:v>1.1547005383792527E-3</c:v>
                  </c:pt>
                  <c:pt idx="4">
                    <c:v>5.7735026918962634E-4</c:v>
                  </c:pt>
                  <c:pt idx="5">
                    <c:v>0</c:v>
                  </c:pt>
                  <c:pt idx="6">
                    <c:v>0</c:v>
                  </c:pt>
                  <c:pt idx="7">
                    <c:v>4.0414518843273758E-3</c:v>
                  </c:pt>
                  <c:pt idx="8">
                    <c:v>0</c:v>
                  </c:pt>
                  <c:pt idx="9">
                    <c:v>1.5275252316519479E-3</c:v>
                  </c:pt>
                  <c:pt idx="10">
                    <c:v>5.7735026918962634E-4</c:v>
                  </c:pt>
                  <c:pt idx="11">
                    <c:v>1.5275252316519479E-3</c:v>
                  </c:pt>
                </c:numCache>
              </c:numRef>
            </c:plus>
            <c:minus>
              <c:numRef>
                <c:f>Tetracycline!$F$19:$F$30</c:f>
                <c:numCache>
                  <c:formatCode>General</c:formatCode>
                  <c:ptCount val="12"/>
                  <c:pt idx="0">
                    <c:v>1.1547005383792527E-3</c:v>
                  </c:pt>
                  <c:pt idx="1">
                    <c:v>1.0000000000000009E-3</c:v>
                  </c:pt>
                  <c:pt idx="2">
                    <c:v>5.7735026918961832E-4</c:v>
                  </c:pt>
                  <c:pt idx="3">
                    <c:v>1.1547005383792527E-3</c:v>
                  </c:pt>
                  <c:pt idx="4">
                    <c:v>5.7735026918962634E-4</c:v>
                  </c:pt>
                  <c:pt idx="5">
                    <c:v>0</c:v>
                  </c:pt>
                  <c:pt idx="6">
                    <c:v>0</c:v>
                  </c:pt>
                  <c:pt idx="7">
                    <c:v>4.0414518843273758E-3</c:v>
                  </c:pt>
                  <c:pt idx="8">
                    <c:v>0</c:v>
                  </c:pt>
                  <c:pt idx="9">
                    <c:v>1.5275252316519479E-3</c:v>
                  </c:pt>
                  <c:pt idx="10">
                    <c:v>5.7735026918962634E-4</c:v>
                  </c:pt>
                  <c:pt idx="11">
                    <c:v>1.5275252316519479E-3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Tetracycline!$A$19:$A$30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Tetracycline!$E$19:$E$30</c:f>
              <c:numCache>
                <c:formatCode>0.000</c:formatCode>
                <c:ptCount val="12"/>
                <c:pt idx="0">
                  <c:v>9.866666666666668E-2</c:v>
                </c:pt>
                <c:pt idx="1">
                  <c:v>7.9500000000000001E-2</c:v>
                </c:pt>
                <c:pt idx="2">
                  <c:v>7.0666666666666669E-2</c:v>
                </c:pt>
                <c:pt idx="3">
                  <c:v>6.6333333333333341E-2</c:v>
                </c:pt>
                <c:pt idx="4">
                  <c:v>6.433333333333334E-2</c:v>
                </c:pt>
                <c:pt idx="5">
                  <c:v>6.4000000000000001E-2</c:v>
                </c:pt>
                <c:pt idx="6">
                  <c:v>6.7000000000000004E-2</c:v>
                </c:pt>
                <c:pt idx="7">
                  <c:v>7.1333333333333346E-2</c:v>
                </c:pt>
                <c:pt idx="8">
                  <c:v>7.3999999999999996E-2</c:v>
                </c:pt>
                <c:pt idx="9">
                  <c:v>7.7333333333333323E-2</c:v>
                </c:pt>
                <c:pt idx="10">
                  <c:v>7.9666666666666663E-2</c:v>
                </c:pt>
                <c:pt idx="11">
                  <c:v>8.3333333333333329E-2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1C-FC44-A11E-6F6904ED6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</a:t>
                </a:r>
                <a:r>
                  <a:rPr lang="en-US" baseline="0"/>
                  <a:t>e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4</xdr:row>
      <xdr:rowOff>190500</xdr:rowOff>
    </xdr:from>
    <xdr:to>
      <xdr:col>18</xdr:col>
      <xdr:colOff>800100</xdr:colOff>
      <xdr:row>22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A40F62-2885-BB42-A435-F4E052D374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203200</xdr:colOff>
      <xdr:row>4</xdr:row>
      <xdr:rowOff>190500</xdr:rowOff>
    </xdr:from>
    <xdr:to>
      <xdr:col>18</xdr:col>
      <xdr:colOff>355600</xdr:colOff>
      <xdr:row>22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65C287-E021-B84E-AD4C-B9021287C0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2-&#8710;rpsu3/200113_TA_kan_hyg/200113_TA_MI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%201-&#8710;rpsu2/200113_TA_tet_strep/200113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amycin"/>
      <sheetName val="Hygromycin"/>
      <sheetName val="Tetracycline"/>
    </sheetNames>
    <sheetDataSet>
      <sheetData sheetId="0">
        <row r="3">
          <cell r="A3">
            <v>200</v>
          </cell>
          <cell r="E3">
            <v>5.733333333333334E-2</v>
          </cell>
          <cell r="F3">
            <v>5.7735026918962634E-4</v>
          </cell>
        </row>
        <row r="4">
          <cell r="A4">
            <v>100</v>
          </cell>
          <cell r="E4">
            <v>5.8000000000000003E-2</v>
          </cell>
          <cell r="F4">
            <v>0</v>
          </cell>
        </row>
        <row r="5">
          <cell r="A5">
            <v>50</v>
          </cell>
          <cell r="E5">
            <v>5.8999999999999997E-2</v>
          </cell>
          <cell r="F5">
            <v>0</v>
          </cell>
        </row>
        <row r="6">
          <cell r="A6">
            <v>25</v>
          </cell>
          <cell r="E6">
            <v>5.7999999999999996E-2</v>
          </cell>
          <cell r="F6">
            <v>9.9999999999999742E-4</v>
          </cell>
        </row>
        <row r="7">
          <cell r="A7">
            <v>12.5</v>
          </cell>
          <cell r="E7">
            <v>5.7666666666666665E-2</v>
          </cell>
          <cell r="F7">
            <v>1.1547005383792486E-3</v>
          </cell>
        </row>
        <row r="8">
          <cell r="A8">
            <v>6.25</v>
          </cell>
          <cell r="E8">
            <v>5.9333333333333328E-2</v>
          </cell>
          <cell r="F8">
            <v>5.7735026918962634E-4</v>
          </cell>
        </row>
        <row r="9">
          <cell r="A9">
            <v>3.125</v>
          </cell>
          <cell r="E9">
            <v>7.566666666666666E-2</v>
          </cell>
          <cell r="F9">
            <v>1.5275252316519479E-3</v>
          </cell>
        </row>
        <row r="10">
          <cell r="A10">
            <v>1.5625</v>
          </cell>
          <cell r="E10">
            <v>0.12566666666666668</v>
          </cell>
          <cell r="F10">
            <v>5.5075705472861069E-3</v>
          </cell>
        </row>
        <row r="11">
          <cell r="A11">
            <v>0.78125</v>
          </cell>
          <cell r="E11">
            <v>0.13733333333333334</v>
          </cell>
          <cell r="F11">
            <v>5.5075705472860921E-3</v>
          </cell>
        </row>
        <row r="12">
          <cell r="A12">
            <v>0.390625</v>
          </cell>
          <cell r="E12">
            <v>0.14100000000000001</v>
          </cell>
          <cell r="F12">
            <v>6.5574385243019912E-3</v>
          </cell>
        </row>
        <row r="13">
          <cell r="A13">
            <v>0.1953125</v>
          </cell>
          <cell r="E13">
            <v>0.14399999999999999</v>
          </cell>
          <cell r="F13">
            <v>6.244997998398393E-3</v>
          </cell>
        </row>
        <row r="14">
          <cell r="A14">
            <v>0</v>
          </cell>
          <cell r="E14">
            <v>0.14766666666666667</v>
          </cell>
          <cell r="F14">
            <v>8.0208062770106368E-3</v>
          </cell>
        </row>
        <row r="19">
          <cell r="A19">
            <v>200</v>
          </cell>
          <cell r="E19">
            <v>5.8999999999999997E-2</v>
          </cell>
          <cell r="F19">
            <v>0</v>
          </cell>
        </row>
        <row r="20">
          <cell r="A20">
            <v>100</v>
          </cell>
          <cell r="E20">
            <v>5.8666666666666666E-2</v>
          </cell>
          <cell r="F20">
            <v>5.7735026918962233E-4</v>
          </cell>
        </row>
        <row r="21">
          <cell r="A21">
            <v>50</v>
          </cell>
          <cell r="E21">
            <v>5.8999999999999997E-2</v>
          </cell>
          <cell r="F21">
            <v>9.9999999999999742E-4</v>
          </cell>
        </row>
        <row r="22">
          <cell r="A22">
            <v>25</v>
          </cell>
          <cell r="E22">
            <v>5.8333333333333327E-2</v>
          </cell>
          <cell r="F22">
            <v>5.7735026918962222E-4</v>
          </cell>
        </row>
        <row r="23">
          <cell r="A23">
            <v>12.5</v>
          </cell>
          <cell r="E23">
            <v>5.8999999999999997E-2</v>
          </cell>
          <cell r="F23">
            <v>0</v>
          </cell>
        </row>
        <row r="24">
          <cell r="A24">
            <v>6.25</v>
          </cell>
          <cell r="E24">
            <v>0.06</v>
          </cell>
          <cell r="F24">
            <v>1.0000000000000009E-3</v>
          </cell>
        </row>
        <row r="25">
          <cell r="A25">
            <v>3.125</v>
          </cell>
          <cell r="E25">
            <v>6.3666666666666663E-2</v>
          </cell>
          <cell r="F25">
            <v>5.7735026918962634E-4</v>
          </cell>
        </row>
        <row r="26">
          <cell r="A26">
            <v>1.5625</v>
          </cell>
          <cell r="E26">
            <v>6.6000000000000003E-2</v>
          </cell>
          <cell r="F26">
            <v>1.0000000000000009E-3</v>
          </cell>
        </row>
        <row r="27">
          <cell r="A27">
            <v>0.78125</v>
          </cell>
          <cell r="E27">
            <v>6.8333333333333343E-2</v>
          </cell>
          <cell r="F27">
            <v>1.1547005383792527E-3</v>
          </cell>
        </row>
        <row r="28">
          <cell r="A28">
            <v>0.390625</v>
          </cell>
          <cell r="E28">
            <v>6.9666666666666668E-2</v>
          </cell>
          <cell r="F28">
            <v>5.7735026918962634E-4</v>
          </cell>
        </row>
        <row r="29">
          <cell r="A29">
            <v>0.1953125</v>
          </cell>
          <cell r="E29">
            <v>7.0000000000000007E-2</v>
          </cell>
          <cell r="F29">
            <v>0</v>
          </cell>
        </row>
        <row r="30">
          <cell r="A30">
            <v>0</v>
          </cell>
          <cell r="E30">
            <v>6.9666666666666668E-2</v>
          </cell>
          <cell r="F30">
            <v>1.1547005383792447E-3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tracycline"/>
      <sheetName val="Streptomycin"/>
    </sheetNames>
    <sheetDataSet>
      <sheetData sheetId="0">
        <row r="3">
          <cell r="A3">
            <v>64</v>
          </cell>
          <cell r="E3">
            <v>9.0999999999999998E-2</v>
          </cell>
          <cell r="F3">
            <v>1.1547005383792527E-3</v>
          </cell>
        </row>
        <row r="4">
          <cell r="A4">
            <v>32</v>
          </cell>
          <cell r="E4">
            <v>7.7333333333333323E-2</v>
          </cell>
          <cell r="F4">
            <v>5.7735026918962634E-4</v>
          </cell>
        </row>
        <row r="5">
          <cell r="A5">
            <v>16</v>
          </cell>
          <cell r="E5">
            <v>6.9000000000000006E-2</v>
          </cell>
          <cell r="F5">
            <v>0</v>
          </cell>
        </row>
        <row r="6">
          <cell r="A6">
            <v>8</v>
          </cell>
          <cell r="E6">
            <v>6.6000000000000003E-2</v>
          </cell>
          <cell r="F6">
            <v>3.6055512754639926E-3</v>
          </cell>
        </row>
        <row r="7">
          <cell r="A7">
            <v>4</v>
          </cell>
          <cell r="E7">
            <v>6.3666666666666663E-2</v>
          </cell>
          <cell r="F7">
            <v>1.1547005383792527E-3</v>
          </cell>
        </row>
        <row r="8">
          <cell r="A8">
            <v>2</v>
          </cell>
          <cell r="E8">
            <v>7.3666666666666658E-2</v>
          </cell>
          <cell r="F8">
            <v>1.5275252316519479E-3</v>
          </cell>
        </row>
        <row r="9">
          <cell r="A9">
            <v>1</v>
          </cell>
          <cell r="E9">
            <v>9.7333333333333341E-2</v>
          </cell>
          <cell r="F9">
            <v>5.7735026918962634E-4</v>
          </cell>
        </row>
        <row r="10">
          <cell r="A10">
            <v>0.5</v>
          </cell>
          <cell r="E10">
            <v>0.115</v>
          </cell>
          <cell r="F10">
            <v>1.0000000000000009E-3</v>
          </cell>
        </row>
        <row r="11">
          <cell r="A11">
            <v>0.25</v>
          </cell>
          <cell r="E11">
            <v>0.161</v>
          </cell>
          <cell r="F11">
            <v>1.1789826122551606E-2</v>
          </cell>
        </row>
        <row r="12">
          <cell r="A12">
            <v>0.125</v>
          </cell>
          <cell r="E12">
            <v>0.2</v>
          </cell>
          <cell r="F12">
            <v>4.7258156262526127E-3</v>
          </cell>
        </row>
        <row r="13">
          <cell r="A13">
            <v>6.25E-2</v>
          </cell>
          <cell r="E13">
            <v>0.218</v>
          </cell>
          <cell r="F13">
            <v>3.4641016151377583E-3</v>
          </cell>
        </row>
        <row r="14">
          <cell r="A14">
            <v>0</v>
          </cell>
          <cell r="E14">
            <v>0.23233333333333336</v>
          </cell>
          <cell r="F14">
            <v>2.0816659994661348E-3</v>
          </cell>
        </row>
        <row r="19">
          <cell r="A19">
            <v>64</v>
          </cell>
          <cell r="E19">
            <v>8.9666666666666672E-2</v>
          </cell>
          <cell r="F19">
            <v>5.7735026918962634E-4</v>
          </cell>
        </row>
        <row r="20">
          <cell r="A20">
            <v>32</v>
          </cell>
          <cell r="E20">
            <v>7.5499999999999998E-2</v>
          </cell>
          <cell r="F20">
            <v>5.7735026918962634E-4</v>
          </cell>
        </row>
        <row r="21">
          <cell r="A21">
            <v>16</v>
          </cell>
          <cell r="E21">
            <v>6.7333333333333342E-2</v>
          </cell>
          <cell r="F21">
            <v>1.1547005383792527E-3</v>
          </cell>
        </row>
        <row r="22">
          <cell r="A22">
            <v>8</v>
          </cell>
          <cell r="E22">
            <v>6.3666666666666663E-2</v>
          </cell>
          <cell r="F22">
            <v>1.5275252316519479E-3</v>
          </cell>
        </row>
        <row r="23">
          <cell r="A23">
            <v>4</v>
          </cell>
          <cell r="E23">
            <v>6.1666666666666668E-2</v>
          </cell>
          <cell r="F23">
            <v>5.7735026918962634E-4</v>
          </cell>
        </row>
        <row r="24">
          <cell r="A24">
            <v>2</v>
          </cell>
          <cell r="E24">
            <v>6.3666666666666663E-2</v>
          </cell>
          <cell r="F24">
            <v>3.0550504633038958E-3</v>
          </cell>
        </row>
        <row r="25">
          <cell r="A25">
            <v>1</v>
          </cell>
          <cell r="E25">
            <v>6.4500000000000002E-2</v>
          </cell>
          <cell r="F25">
            <v>5.7735026918962634E-4</v>
          </cell>
        </row>
        <row r="26">
          <cell r="A26">
            <v>0.5</v>
          </cell>
          <cell r="E26">
            <v>6.9333333333333344E-2</v>
          </cell>
          <cell r="F26">
            <v>5.7735026918962634E-4</v>
          </cell>
        </row>
        <row r="27">
          <cell r="A27">
            <v>0.25</v>
          </cell>
          <cell r="E27">
            <v>9.0666666666666673E-2</v>
          </cell>
          <cell r="F27">
            <v>4.5092497528228985E-3</v>
          </cell>
        </row>
        <row r="28">
          <cell r="A28">
            <v>0.125</v>
          </cell>
          <cell r="E28">
            <v>0.111</v>
          </cell>
          <cell r="F28">
            <v>4.5825756949558439E-3</v>
          </cell>
        </row>
        <row r="29">
          <cell r="A29">
            <v>6.25E-2</v>
          </cell>
          <cell r="E29">
            <v>0.125</v>
          </cell>
          <cell r="F29">
            <v>6.2449979983984034E-3</v>
          </cell>
        </row>
        <row r="30">
          <cell r="A30">
            <v>0</v>
          </cell>
          <cell r="E30">
            <v>0.13633333333333333</v>
          </cell>
          <cell r="F30">
            <v>4.5092497528228838E-3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70DAE-50E0-F941-8D82-83624B43A0E2}">
  <dimension ref="A1:L30"/>
  <sheetViews>
    <sheetView workbookViewId="0">
      <selection activeCell="N30" sqref="N30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>
      <c r="A1" s="9" t="s">
        <v>0</v>
      </c>
      <c r="B1" s="9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200</v>
      </c>
      <c r="B3" s="3">
        <v>6.0999999999999999E-2</v>
      </c>
      <c r="C3" s="3">
        <v>5.5E-2</v>
      </c>
      <c r="D3" s="3">
        <v>0.06</v>
      </c>
      <c r="E3" s="4">
        <f>AVERAGE(B3:D3)</f>
        <v>5.8666666666666666E-2</v>
      </c>
      <c r="F3" s="4">
        <f>STDEV(B3:D3)</f>
        <v>3.2145502536643175E-3</v>
      </c>
      <c r="G3" s="1">
        <v>0.06</v>
      </c>
      <c r="H3" s="4">
        <v>5.0000000000000001E-3</v>
      </c>
      <c r="I3" s="9" t="s">
        <v>9</v>
      </c>
      <c r="J3" s="9"/>
      <c r="K3" s="9"/>
      <c r="L3" s="9"/>
    </row>
    <row r="4" spans="1:12" ht="21">
      <c r="A4" s="5">
        <f>A3/2</f>
        <v>100</v>
      </c>
      <c r="B4" s="3">
        <v>6.2E-2</v>
      </c>
      <c r="C4" s="3">
        <v>5.7000000000000002E-2</v>
      </c>
      <c r="D4" s="3">
        <v>6.0999999999999999E-2</v>
      </c>
      <c r="E4" s="4">
        <f t="shared" ref="E4:E14" si="0">AVERAGE(B4:D4)</f>
        <v>0.06</v>
      </c>
      <c r="F4" s="4">
        <f t="shared" ref="F4:F14" si="1">STDEV(B4:D4)</f>
        <v>2.645751311064589E-3</v>
      </c>
      <c r="G4" s="1">
        <v>0.06</v>
      </c>
      <c r="H4" s="4">
        <v>5.0000000000000001E-3</v>
      </c>
      <c r="I4" s="9"/>
      <c r="J4" s="9"/>
      <c r="K4" s="9"/>
      <c r="L4" s="9"/>
    </row>
    <row r="5" spans="1:12" ht="21">
      <c r="A5" s="5">
        <f t="shared" ref="A5:A13" si="2">A4/2</f>
        <v>50</v>
      </c>
      <c r="B5" s="3">
        <v>6.2E-2</v>
      </c>
      <c r="C5" s="3">
        <v>5.8000000000000003E-2</v>
      </c>
      <c r="D5" s="3">
        <v>6.2E-2</v>
      </c>
      <c r="E5" s="4">
        <f t="shared" si="0"/>
        <v>6.0666666666666667E-2</v>
      </c>
      <c r="F5" s="4">
        <f t="shared" si="1"/>
        <v>2.309401076758501E-3</v>
      </c>
      <c r="G5" s="1">
        <v>0.06</v>
      </c>
      <c r="H5" s="4">
        <v>5.0000000000000001E-3</v>
      </c>
    </row>
    <row r="6" spans="1:12" ht="21">
      <c r="A6" s="5">
        <f t="shared" si="2"/>
        <v>25</v>
      </c>
      <c r="B6" s="3">
        <v>0.06</v>
      </c>
      <c r="C6" s="3">
        <v>5.8000000000000003E-2</v>
      </c>
      <c r="D6" s="3">
        <v>6.2E-2</v>
      </c>
      <c r="E6" s="4">
        <f t="shared" si="0"/>
        <v>0.06</v>
      </c>
      <c r="F6" s="4">
        <f t="shared" si="1"/>
        <v>1.9999999999999983E-3</v>
      </c>
      <c r="G6" s="1">
        <v>6.0999999999999999E-2</v>
      </c>
      <c r="H6" s="4">
        <v>5.0000000000000001E-3</v>
      </c>
    </row>
    <row r="7" spans="1:12" ht="21">
      <c r="A7" s="5">
        <f t="shared" si="2"/>
        <v>12.5</v>
      </c>
      <c r="B7" s="3">
        <v>6.2E-2</v>
      </c>
      <c r="C7" s="3">
        <v>5.7000000000000002E-2</v>
      </c>
      <c r="D7" s="3">
        <v>6.2E-2</v>
      </c>
      <c r="E7" s="4">
        <f t="shared" si="0"/>
        <v>6.0333333333333329E-2</v>
      </c>
      <c r="F7" s="4">
        <f t="shared" si="1"/>
        <v>2.8867513459481273E-3</v>
      </c>
      <c r="G7" s="1">
        <v>6.0999999999999999E-2</v>
      </c>
      <c r="H7" s="4">
        <v>5.0000000000000001E-3</v>
      </c>
    </row>
    <row r="8" spans="1:12" ht="21">
      <c r="A8" s="6">
        <f t="shared" si="2"/>
        <v>6.25</v>
      </c>
      <c r="B8" s="3">
        <v>6.6000000000000003E-2</v>
      </c>
      <c r="C8" s="3">
        <v>6.2E-2</v>
      </c>
      <c r="D8" s="3">
        <v>6.7000000000000004E-2</v>
      </c>
      <c r="E8" s="4">
        <f t="shared" si="0"/>
        <v>6.5000000000000002E-2</v>
      </c>
      <c r="F8" s="4">
        <f t="shared" si="1"/>
        <v>2.6457513110645929E-3</v>
      </c>
      <c r="G8" s="1">
        <v>0.06</v>
      </c>
      <c r="H8" s="4">
        <v>5.0000000000000001E-3</v>
      </c>
    </row>
    <row r="9" spans="1:12" ht="21">
      <c r="A9" s="6">
        <f t="shared" si="2"/>
        <v>3.125</v>
      </c>
      <c r="B9" s="3">
        <v>0.13</v>
      </c>
      <c r="C9" s="3">
        <v>0.115</v>
      </c>
      <c r="D9" s="3">
        <v>0.129</v>
      </c>
      <c r="E9" s="4">
        <f t="shared" si="0"/>
        <v>0.12466666666666666</v>
      </c>
      <c r="F9" s="4">
        <f t="shared" si="1"/>
        <v>8.3864970836060818E-3</v>
      </c>
      <c r="G9" s="1">
        <v>0.06</v>
      </c>
      <c r="H9" s="4">
        <v>5.0000000000000001E-3</v>
      </c>
    </row>
    <row r="10" spans="1:12" ht="21">
      <c r="A10" s="6">
        <f t="shared" si="2"/>
        <v>1.5625</v>
      </c>
      <c r="B10" s="3">
        <v>0.22800000000000001</v>
      </c>
      <c r="C10" s="3">
        <v>0.19400000000000001</v>
      </c>
      <c r="D10" s="3">
        <v>0.21</v>
      </c>
      <c r="E10" s="4">
        <f t="shared" si="0"/>
        <v>0.21066666666666667</v>
      </c>
      <c r="F10" s="4">
        <f t="shared" si="1"/>
        <v>1.7009801096230768E-2</v>
      </c>
      <c r="G10" s="1">
        <v>6.4000000000000001E-2</v>
      </c>
      <c r="H10" s="4">
        <v>5.0000000000000001E-3</v>
      </c>
    </row>
    <row r="11" spans="1:12" ht="21">
      <c r="A11" s="7">
        <f t="shared" si="2"/>
        <v>0.78125</v>
      </c>
      <c r="B11" s="3">
        <v>0.25800000000000001</v>
      </c>
      <c r="C11" s="3">
        <v>0.22600000000000001</v>
      </c>
      <c r="D11" s="3">
        <v>0.23400000000000001</v>
      </c>
      <c r="E11" s="4">
        <f t="shared" si="0"/>
        <v>0.23933333333333331</v>
      </c>
      <c r="F11" s="4">
        <f t="shared" si="1"/>
        <v>1.6653327995729061E-2</v>
      </c>
      <c r="G11" s="1">
        <v>6.0999999999999999E-2</v>
      </c>
      <c r="H11" s="4">
        <v>5.0000000000000001E-3</v>
      </c>
    </row>
    <row r="12" spans="1:12" ht="21">
      <c r="A12" s="7">
        <f t="shared" si="2"/>
        <v>0.390625</v>
      </c>
      <c r="B12" s="3">
        <v>0.26</v>
      </c>
      <c r="C12" s="3">
        <v>0.223</v>
      </c>
      <c r="D12" s="3">
        <v>0.24199999999999999</v>
      </c>
      <c r="E12" s="4">
        <f t="shared" si="0"/>
        <v>0.24166666666666667</v>
      </c>
      <c r="F12" s="4">
        <f t="shared" si="1"/>
        <v>1.8502252115170557E-2</v>
      </c>
      <c r="G12" s="1">
        <v>6.7000000000000004E-2</v>
      </c>
      <c r="H12" s="4">
        <v>5.0000000000000001E-3</v>
      </c>
    </row>
    <row r="13" spans="1:12" ht="21">
      <c r="A13" s="7">
        <f t="shared" si="2"/>
        <v>0.1953125</v>
      </c>
      <c r="B13" s="3">
        <v>0.26100000000000001</v>
      </c>
      <c r="C13" s="3">
        <v>0.23</v>
      </c>
      <c r="D13" s="3">
        <v>0.245</v>
      </c>
      <c r="E13" s="4">
        <f t="shared" si="0"/>
        <v>0.24533333333333332</v>
      </c>
      <c r="F13" s="4">
        <f t="shared" si="1"/>
        <v>1.550268793897798E-2</v>
      </c>
      <c r="G13" s="1">
        <v>6.0999999999999999E-2</v>
      </c>
      <c r="H13" s="4">
        <v>5.0000000000000001E-3</v>
      </c>
    </row>
    <row r="14" spans="1:12" ht="21">
      <c r="A14" s="7">
        <v>0</v>
      </c>
      <c r="B14" s="8">
        <v>0.25900000000000001</v>
      </c>
      <c r="C14" s="8">
        <v>0.23</v>
      </c>
      <c r="D14" s="8">
        <v>0.251</v>
      </c>
      <c r="E14" s="4">
        <f t="shared" si="0"/>
        <v>0.24666666666666667</v>
      </c>
      <c r="F14" s="4">
        <f t="shared" si="1"/>
        <v>1.4977761292440646E-2</v>
      </c>
      <c r="G14" s="1">
        <v>6.0999999999999999E-2</v>
      </c>
      <c r="H14" s="4">
        <v>5.0000000000000001E-3</v>
      </c>
    </row>
    <row r="15" spans="1:12" ht="21">
      <c r="C15" s="3"/>
    </row>
    <row r="17" spans="1:12" ht="21">
      <c r="A17" s="9" t="s">
        <v>10</v>
      </c>
      <c r="B17" s="9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200</v>
      </c>
      <c r="B19" s="4">
        <v>6.0999999999999999E-2</v>
      </c>
      <c r="C19" s="4">
        <v>6.2E-2</v>
      </c>
      <c r="D19" s="4">
        <v>6.2E-2</v>
      </c>
      <c r="E19" s="4">
        <f>AVERAGE(B19:D19)</f>
        <v>6.1666666666666668E-2</v>
      </c>
      <c r="F19" s="4">
        <f>STDEV(B19:D19)</f>
        <v>5.7735026918962634E-4</v>
      </c>
      <c r="G19" s="1">
        <v>5.8999999999999997E-2</v>
      </c>
      <c r="H19" s="4">
        <v>5.0000000000000001E-3</v>
      </c>
    </row>
    <row r="20" spans="1:12" ht="21">
      <c r="A20" s="5">
        <f>A19/2</f>
        <v>100</v>
      </c>
      <c r="B20" s="4">
        <v>6.0999999999999999E-2</v>
      </c>
      <c r="C20" s="4">
        <v>6.0999999999999999E-2</v>
      </c>
      <c r="D20" s="4">
        <v>6.0999999999999999E-2</v>
      </c>
      <c r="E20" s="4">
        <f t="shared" ref="E20:E30" si="3">AVERAGE(B20:D20)</f>
        <v>6.0999999999999999E-2</v>
      </c>
      <c r="F20" s="4">
        <f t="shared" ref="F20:F30" si="4">STDEV(B20:D20)</f>
        <v>0</v>
      </c>
      <c r="G20" s="1">
        <v>5.8999999999999997E-2</v>
      </c>
      <c r="H20" s="4">
        <v>5.0000000000000001E-3</v>
      </c>
    </row>
    <row r="21" spans="1:12" ht="21">
      <c r="A21" s="5">
        <f t="shared" ref="A21:A29" si="5">A20/2</f>
        <v>50</v>
      </c>
      <c r="B21" s="4">
        <v>6.2E-2</v>
      </c>
      <c r="C21" s="4">
        <v>6.0999999999999999E-2</v>
      </c>
      <c r="D21" s="4">
        <v>0.06</v>
      </c>
      <c r="E21" s="4">
        <f t="shared" si="3"/>
        <v>6.0999999999999999E-2</v>
      </c>
      <c r="F21" s="4">
        <f t="shared" si="4"/>
        <v>1.0000000000000009E-3</v>
      </c>
      <c r="G21" s="1">
        <v>5.8999999999999997E-2</v>
      </c>
      <c r="H21" s="4">
        <v>5.0000000000000001E-3</v>
      </c>
    </row>
    <row r="22" spans="1:12" ht="21">
      <c r="A22" s="5">
        <f t="shared" si="5"/>
        <v>25</v>
      </c>
      <c r="B22" s="4">
        <v>6.2E-2</v>
      </c>
      <c r="C22" s="4">
        <v>6.0999999999999999E-2</v>
      </c>
      <c r="D22" s="4">
        <v>6.0999999999999999E-2</v>
      </c>
      <c r="E22" s="4">
        <f t="shared" si="3"/>
        <v>6.133333333333333E-2</v>
      </c>
      <c r="F22" s="4">
        <f t="shared" si="4"/>
        <v>5.7735026918962634E-4</v>
      </c>
      <c r="G22" s="1">
        <v>0.06</v>
      </c>
      <c r="H22" s="4">
        <v>5.0000000000000001E-3</v>
      </c>
    </row>
    <row r="23" spans="1:12" ht="21">
      <c r="A23" s="5">
        <f t="shared" si="5"/>
        <v>12.5</v>
      </c>
      <c r="B23" s="4">
        <v>6.3E-2</v>
      </c>
      <c r="C23" s="4">
        <v>6.2E-2</v>
      </c>
      <c r="D23" s="4">
        <v>6.0999999999999999E-2</v>
      </c>
      <c r="E23" s="4">
        <f t="shared" si="3"/>
        <v>6.2E-2</v>
      </c>
      <c r="F23" s="4">
        <f t="shared" si="4"/>
        <v>1.0000000000000009E-3</v>
      </c>
      <c r="G23" s="1">
        <v>6.0999999999999999E-2</v>
      </c>
      <c r="H23" s="4">
        <v>5.0000000000000001E-3</v>
      </c>
    </row>
    <row r="24" spans="1:12" ht="21">
      <c r="A24" s="6">
        <f t="shared" si="5"/>
        <v>6.25</v>
      </c>
      <c r="B24" s="4">
        <v>6.3E-2</v>
      </c>
      <c r="C24" s="4">
        <v>6.3E-2</v>
      </c>
      <c r="D24" s="4">
        <v>6.3E-2</v>
      </c>
      <c r="E24" s="4">
        <f t="shared" si="3"/>
        <v>6.3E-2</v>
      </c>
      <c r="F24" s="4">
        <f t="shared" si="4"/>
        <v>0</v>
      </c>
      <c r="G24" s="1">
        <v>0.06</v>
      </c>
      <c r="H24" s="4">
        <v>5.0000000000000001E-3</v>
      </c>
      <c r="I24" s="9" t="s">
        <v>9</v>
      </c>
      <c r="J24" s="9"/>
      <c r="K24" s="9"/>
      <c r="L24" s="9"/>
    </row>
    <row r="25" spans="1:12" ht="21">
      <c r="A25" s="6">
        <f t="shared" si="5"/>
        <v>3.125</v>
      </c>
      <c r="B25" s="4">
        <v>6.7000000000000004E-2</v>
      </c>
      <c r="C25" s="4">
        <v>6.6000000000000003E-2</v>
      </c>
      <c r="D25" s="4">
        <v>6.7000000000000004E-2</v>
      </c>
      <c r="E25" s="4">
        <f t="shared" si="3"/>
        <v>6.6666666666666666E-2</v>
      </c>
      <c r="F25" s="4">
        <f t="shared" si="4"/>
        <v>5.7735026918962634E-4</v>
      </c>
      <c r="G25" s="1">
        <v>0.06</v>
      </c>
      <c r="H25" s="4">
        <v>5.0000000000000001E-3</v>
      </c>
      <c r="I25" s="9"/>
      <c r="J25" s="9"/>
      <c r="K25" s="9"/>
      <c r="L25" s="9"/>
    </row>
    <row r="26" spans="1:12" ht="21">
      <c r="A26" s="6">
        <f t="shared" si="5"/>
        <v>1.5625</v>
      </c>
      <c r="B26" s="4">
        <v>7.0999999999999994E-2</v>
      </c>
      <c r="C26" s="4">
        <v>6.8000000000000005E-2</v>
      </c>
      <c r="D26" s="4">
        <v>7.0999999999999994E-2</v>
      </c>
      <c r="E26" s="4">
        <f t="shared" si="3"/>
        <v>7.0000000000000007E-2</v>
      </c>
      <c r="F26" s="4">
        <f t="shared" si="4"/>
        <v>1.7320508075688709E-3</v>
      </c>
      <c r="G26" s="1">
        <v>5.8999999999999997E-2</v>
      </c>
      <c r="H26" s="4">
        <v>5.0000000000000001E-3</v>
      </c>
    </row>
    <row r="27" spans="1:12" ht="21">
      <c r="A27" s="7">
        <f t="shared" si="5"/>
        <v>0.78125</v>
      </c>
      <c r="B27" s="4">
        <v>7.5999999999999998E-2</v>
      </c>
      <c r="C27" s="4">
        <v>7.6999999999999999E-2</v>
      </c>
      <c r="D27" s="4">
        <v>7.4999999999999997E-2</v>
      </c>
      <c r="E27" s="4">
        <f t="shared" si="3"/>
        <v>7.5999999999999998E-2</v>
      </c>
      <c r="F27" s="4">
        <f t="shared" si="4"/>
        <v>1.0000000000000009E-3</v>
      </c>
      <c r="G27" s="1">
        <v>5.8999999999999997E-2</v>
      </c>
      <c r="H27" s="4">
        <v>5.0000000000000001E-3</v>
      </c>
    </row>
    <row r="28" spans="1:12" ht="21">
      <c r="A28" s="7">
        <f t="shared" si="5"/>
        <v>0.390625</v>
      </c>
      <c r="B28" s="4">
        <v>8.5000000000000006E-2</v>
      </c>
      <c r="C28" s="4">
        <v>8.2000000000000003E-2</v>
      </c>
      <c r="D28" s="4">
        <v>7.9000000000000001E-2</v>
      </c>
      <c r="E28" s="4">
        <f t="shared" si="3"/>
        <v>8.2000000000000003E-2</v>
      </c>
      <c r="F28" s="4">
        <f t="shared" si="4"/>
        <v>3.0000000000000027E-3</v>
      </c>
      <c r="G28" s="1">
        <v>5.8999999999999997E-2</v>
      </c>
      <c r="H28" s="4">
        <v>5.0000000000000001E-3</v>
      </c>
    </row>
    <row r="29" spans="1:12" ht="21">
      <c r="A29" s="7">
        <f t="shared" si="5"/>
        <v>0.1953125</v>
      </c>
      <c r="B29" s="4">
        <v>0.08</v>
      </c>
      <c r="C29" s="4">
        <v>8.3000000000000004E-2</v>
      </c>
      <c r="D29" s="4">
        <v>8.1000000000000003E-2</v>
      </c>
      <c r="E29" s="4">
        <f t="shared" si="3"/>
        <v>8.1333333333333327E-2</v>
      </c>
      <c r="F29" s="4">
        <f t="shared" si="4"/>
        <v>1.5275252316519479E-3</v>
      </c>
      <c r="G29" s="1">
        <v>5.8999999999999997E-2</v>
      </c>
      <c r="H29" s="4">
        <v>5.0000000000000001E-3</v>
      </c>
    </row>
    <row r="30" spans="1:12" ht="21">
      <c r="A30" s="7">
        <v>0</v>
      </c>
      <c r="B30" s="1">
        <v>8.1000000000000003E-2</v>
      </c>
      <c r="C30" s="1">
        <v>8.5999999999999993E-2</v>
      </c>
      <c r="D30" s="1">
        <v>8.1000000000000003E-2</v>
      </c>
      <c r="E30" s="4">
        <f t="shared" si="3"/>
        <v>8.2666666666666666E-2</v>
      </c>
      <c r="F30" s="4">
        <f t="shared" si="4"/>
        <v>2.8867513459481233E-3</v>
      </c>
      <c r="G30" s="1">
        <v>5.8000000000000003E-2</v>
      </c>
      <c r="H30" s="4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7747B-3809-1D41-9C78-418C28B1ED5C}">
  <dimension ref="A1:L31"/>
  <sheetViews>
    <sheetView tabSelected="1" workbookViewId="0">
      <selection activeCell="B7" sqref="B7:D7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9" t="s">
        <v>11</v>
      </c>
      <c r="B1" s="9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64</v>
      </c>
      <c r="B3" s="4">
        <v>0.10100000000000001</v>
      </c>
      <c r="C3" s="4">
        <v>9.9000000000000005E-2</v>
      </c>
      <c r="D3" s="4">
        <v>0.1</v>
      </c>
      <c r="E3" s="4">
        <f>AVERAGE(B3,D3)</f>
        <v>0.10050000000000001</v>
      </c>
      <c r="F3" s="4">
        <f>STDEV(B3:D3)</f>
        <v>1.0000000000000009E-3</v>
      </c>
      <c r="G3" s="1">
        <v>9.6000000000000002E-2</v>
      </c>
      <c r="H3" s="4">
        <v>5.0000000000000001E-3</v>
      </c>
      <c r="I3" s="9" t="s">
        <v>12</v>
      </c>
      <c r="J3" s="10"/>
      <c r="K3" s="10"/>
      <c r="L3" s="10"/>
    </row>
    <row r="4" spans="1:12" ht="21">
      <c r="A4" s="5">
        <f>A3/2</f>
        <v>32</v>
      </c>
      <c r="B4" s="4">
        <v>8.2000000000000003E-2</v>
      </c>
      <c r="C4" s="4">
        <v>8.2000000000000003E-2</v>
      </c>
      <c r="D4" s="4">
        <v>7.9000000000000001E-2</v>
      </c>
      <c r="E4" s="4">
        <f t="shared" ref="E4:E14" si="0">AVERAGE(B4:D4)</f>
        <v>8.1000000000000003E-2</v>
      </c>
      <c r="F4" s="4">
        <f t="shared" ref="F4:F14" si="1">STDEV(B4:D4)</f>
        <v>1.7320508075688789E-3</v>
      </c>
      <c r="G4" s="1">
        <v>8.1000000000000003E-2</v>
      </c>
      <c r="H4" s="4">
        <v>5.0000000000000001E-3</v>
      </c>
      <c r="I4" s="10"/>
      <c r="J4" s="10"/>
      <c r="K4" s="10"/>
      <c r="L4" s="10"/>
    </row>
    <row r="5" spans="1:12" ht="21">
      <c r="A5" s="5">
        <f t="shared" ref="A5:A13" si="2">A4/2</f>
        <v>16</v>
      </c>
      <c r="B5" s="4">
        <v>7.0999999999999994E-2</v>
      </c>
      <c r="C5" s="4">
        <v>7.0999999999999994E-2</v>
      </c>
      <c r="D5" s="4">
        <v>7.0999999999999994E-2</v>
      </c>
      <c r="E5" s="4">
        <f t="shared" si="0"/>
        <v>7.0999999999999994E-2</v>
      </c>
      <c r="F5" s="4">
        <f t="shared" si="1"/>
        <v>0</v>
      </c>
      <c r="G5" s="1">
        <v>6.9000000000000006E-2</v>
      </c>
      <c r="H5" s="4">
        <v>5.0000000000000001E-3</v>
      </c>
    </row>
    <row r="6" spans="1:12" ht="21">
      <c r="A6" s="5">
        <f t="shared" si="2"/>
        <v>8</v>
      </c>
      <c r="B6" s="4">
        <v>6.7000000000000004E-2</v>
      </c>
      <c r="C6" s="4">
        <v>6.7000000000000004E-2</v>
      </c>
      <c r="D6" s="4">
        <v>6.6000000000000003E-2</v>
      </c>
      <c r="E6" s="4">
        <f t="shared" si="0"/>
        <v>6.6666666666666666E-2</v>
      </c>
      <c r="F6" s="4">
        <f t="shared" si="1"/>
        <v>5.7735026918962634E-4</v>
      </c>
      <c r="G6" s="1">
        <v>6.5000000000000002E-2</v>
      </c>
      <c r="H6" s="4">
        <v>5.0000000000000001E-3</v>
      </c>
    </row>
    <row r="7" spans="1:12" ht="21">
      <c r="A7" s="5">
        <f t="shared" si="2"/>
        <v>4</v>
      </c>
      <c r="B7" s="4">
        <v>6.5000000000000002E-2</v>
      </c>
      <c r="C7" s="4">
        <v>6.7000000000000004E-2</v>
      </c>
      <c r="D7" s="4">
        <v>6.5000000000000002E-2</v>
      </c>
      <c r="E7" s="4">
        <f t="shared" si="0"/>
        <v>6.5666666666666665E-2</v>
      </c>
      <c r="F7" s="4">
        <f t="shared" si="1"/>
        <v>1.1547005383792527E-3</v>
      </c>
      <c r="G7" s="1">
        <v>6.3E-2</v>
      </c>
      <c r="H7" s="4">
        <v>5.0000000000000001E-3</v>
      </c>
    </row>
    <row r="8" spans="1:12" ht="21">
      <c r="A8" s="6">
        <f t="shared" si="2"/>
        <v>2</v>
      </c>
      <c r="B8" s="4">
        <v>7.8E-2</v>
      </c>
      <c r="C8" s="4">
        <v>7.5999999999999998E-2</v>
      </c>
      <c r="D8" s="4">
        <v>7.4999999999999997E-2</v>
      </c>
      <c r="E8" s="4">
        <f t="shared" si="0"/>
        <v>7.6333333333333322E-2</v>
      </c>
      <c r="F8" s="4">
        <f t="shared" si="1"/>
        <v>1.5275252316519479E-3</v>
      </c>
      <c r="G8" s="1">
        <v>6.3E-2</v>
      </c>
      <c r="H8" s="4">
        <v>5.0000000000000001E-3</v>
      </c>
    </row>
    <row r="9" spans="1:12" ht="21">
      <c r="A9" s="6">
        <f t="shared" si="2"/>
        <v>1</v>
      </c>
      <c r="B9" s="4">
        <v>0.10100000000000001</v>
      </c>
      <c r="C9" s="4">
        <v>9.8000000000000004E-2</v>
      </c>
      <c r="D9" s="4">
        <v>9.4E-2</v>
      </c>
      <c r="E9" s="4">
        <f t="shared" si="0"/>
        <v>9.7666666666666679E-2</v>
      </c>
      <c r="F9" s="4">
        <f t="shared" si="1"/>
        <v>3.5118845842842497E-3</v>
      </c>
      <c r="G9" s="1">
        <v>6.2E-2</v>
      </c>
      <c r="H9" s="4">
        <v>5.0000000000000001E-3</v>
      </c>
    </row>
    <row r="10" spans="1:12" ht="21">
      <c r="A10" s="6">
        <f t="shared" si="2"/>
        <v>0.5</v>
      </c>
      <c r="B10" s="4">
        <v>0.122</v>
      </c>
      <c r="C10" s="4">
        <v>0.124</v>
      </c>
      <c r="D10" s="4">
        <v>0.12</v>
      </c>
      <c r="E10" s="4">
        <f>AVERAGE(B10,D10)</f>
        <v>0.121</v>
      </c>
      <c r="F10" s="4">
        <f t="shared" si="1"/>
        <v>2.0000000000000018E-3</v>
      </c>
      <c r="G10" s="1">
        <v>0.06</v>
      </c>
      <c r="H10" s="4">
        <v>5.0000000000000001E-3</v>
      </c>
    </row>
    <row r="11" spans="1:12" ht="21">
      <c r="A11" s="7">
        <f t="shared" si="2"/>
        <v>0.25</v>
      </c>
      <c r="B11" s="4">
        <v>0.16600000000000001</v>
      </c>
      <c r="C11" s="4">
        <v>0.17299999999999999</v>
      </c>
      <c r="D11" s="4">
        <v>0.16700000000000001</v>
      </c>
      <c r="E11" s="4">
        <f t="shared" si="0"/>
        <v>0.16866666666666666</v>
      </c>
      <c r="F11" s="4">
        <f t="shared" si="1"/>
        <v>3.7859388972001696E-3</v>
      </c>
      <c r="G11" s="1">
        <v>0.06</v>
      </c>
      <c r="H11" s="4">
        <v>5.0000000000000001E-3</v>
      </c>
    </row>
    <row r="12" spans="1:12" ht="21">
      <c r="A12" s="7">
        <f t="shared" si="2"/>
        <v>0.125</v>
      </c>
      <c r="B12" s="4">
        <v>0.214</v>
      </c>
      <c r="C12" s="4">
        <v>0.21</v>
      </c>
      <c r="D12" s="4">
        <v>0.20799999999999999</v>
      </c>
      <c r="E12" s="4">
        <f>AVERAGE(C12:D12)</f>
        <v>0.20899999999999999</v>
      </c>
      <c r="F12" s="4">
        <f t="shared" si="1"/>
        <v>3.0550504633038958E-3</v>
      </c>
      <c r="G12" s="1">
        <v>0.06</v>
      </c>
      <c r="H12" s="4">
        <v>5.0000000000000001E-3</v>
      </c>
    </row>
    <row r="13" spans="1:12" ht="21">
      <c r="A13" s="7">
        <f t="shared" si="2"/>
        <v>6.25E-2</v>
      </c>
      <c r="B13" s="4">
        <v>0.23499999999999999</v>
      </c>
      <c r="C13" s="4">
        <v>0.23100000000000001</v>
      </c>
      <c r="D13" s="4">
        <v>0.23200000000000001</v>
      </c>
      <c r="E13" s="4">
        <f t="shared" si="0"/>
        <v>0.23266666666666666</v>
      </c>
      <c r="F13" s="4">
        <f t="shared" si="1"/>
        <v>2.0816659994661191E-3</v>
      </c>
      <c r="G13" s="1">
        <v>6.0999999999999999E-2</v>
      </c>
      <c r="H13" s="4">
        <v>5.0000000000000001E-3</v>
      </c>
    </row>
    <row r="14" spans="1:12" ht="21">
      <c r="A14" s="7">
        <v>0</v>
      </c>
      <c r="B14" s="1">
        <v>0.26</v>
      </c>
      <c r="C14" s="1">
        <v>0.251</v>
      </c>
      <c r="D14" s="1">
        <v>0.24</v>
      </c>
      <c r="E14" s="4">
        <f t="shared" si="0"/>
        <v>0.25033333333333335</v>
      </c>
      <c r="F14" s="4">
        <f t="shared" si="1"/>
        <v>1.0016652800877822E-2</v>
      </c>
      <c r="G14" s="1">
        <v>6.0999999999999999E-2</v>
      </c>
      <c r="H14" s="4">
        <v>5.0000000000000001E-3</v>
      </c>
    </row>
    <row r="15" spans="1:12" ht="21">
      <c r="A15" s="7"/>
      <c r="B15" s="1"/>
      <c r="C15" s="1"/>
      <c r="D15" s="1"/>
      <c r="E15" s="1"/>
      <c r="F15" s="1"/>
      <c r="G15" s="1"/>
    </row>
    <row r="16" spans="1:12" ht="21">
      <c r="A16" s="1"/>
      <c r="B16" s="1"/>
      <c r="C16" s="1"/>
      <c r="D16" s="1"/>
      <c r="E16" s="1"/>
      <c r="F16" s="1"/>
      <c r="G16" s="1"/>
    </row>
    <row r="17" spans="1:12" ht="21">
      <c r="A17" s="9" t="s">
        <v>14</v>
      </c>
      <c r="B17" s="9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64</v>
      </c>
      <c r="B19" s="4">
        <v>9.8000000000000004E-2</v>
      </c>
      <c r="C19" s="4">
        <v>0.1</v>
      </c>
      <c r="D19" s="4">
        <v>9.8000000000000004E-2</v>
      </c>
      <c r="E19" s="4">
        <f>AVERAGE(B19:D19)</f>
        <v>9.866666666666668E-2</v>
      </c>
      <c r="F19" s="4">
        <f>STDEV(B19:D19)</f>
        <v>1.1547005383792527E-3</v>
      </c>
      <c r="G19" s="1">
        <v>7.6999999999999999E-2</v>
      </c>
      <c r="H19" s="4">
        <v>5.0000000000000001E-3</v>
      </c>
    </row>
    <row r="20" spans="1:12" ht="21">
      <c r="A20" s="5">
        <f>A19/2</f>
        <v>32</v>
      </c>
      <c r="B20" s="4">
        <v>8.1000000000000003E-2</v>
      </c>
      <c r="C20" s="4">
        <v>0.08</v>
      </c>
      <c r="D20" s="4">
        <v>7.9000000000000001E-2</v>
      </c>
      <c r="E20" s="4">
        <f>AVERAGE(C20:D20)</f>
        <v>7.9500000000000001E-2</v>
      </c>
      <c r="F20" s="4">
        <f t="shared" ref="F20:F30" si="3">STDEV(B20:D20)</f>
        <v>1.0000000000000009E-3</v>
      </c>
      <c r="G20" s="1">
        <v>7.4999999999999997E-2</v>
      </c>
      <c r="H20" s="4">
        <v>5.0000000000000001E-3</v>
      </c>
    </row>
    <row r="21" spans="1:12" ht="21">
      <c r="A21" s="5">
        <f t="shared" ref="A21:A29" si="4">A20/2</f>
        <v>16</v>
      </c>
      <c r="B21" s="4">
        <v>7.0000000000000007E-2</v>
      </c>
      <c r="C21" s="4">
        <v>7.0999999999999994E-2</v>
      </c>
      <c r="D21" s="4">
        <v>7.0999999999999994E-2</v>
      </c>
      <c r="E21" s="4">
        <f>AVERAGE(B21:D21)</f>
        <v>7.0666666666666669E-2</v>
      </c>
      <c r="F21" s="4">
        <f t="shared" si="3"/>
        <v>5.7735026918961832E-4</v>
      </c>
      <c r="G21" s="1">
        <v>6.6000000000000003E-2</v>
      </c>
      <c r="H21" s="4">
        <v>5.0000000000000001E-3</v>
      </c>
    </row>
    <row r="22" spans="1:12" ht="21">
      <c r="A22" s="5">
        <f t="shared" si="4"/>
        <v>8</v>
      </c>
      <c r="B22" s="4">
        <v>6.7000000000000004E-2</v>
      </c>
      <c r="C22" s="4">
        <v>6.7000000000000004E-2</v>
      </c>
      <c r="D22" s="4">
        <v>6.5000000000000002E-2</v>
      </c>
      <c r="E22" s="4">
        <f t="shared" ref="E22:E30" si="5">AVERAGE(B22:D22)</f>
        <v>6.6333333333333341E-2</v>
      </c>
      <c r="F22" s="4">
        <f t="shared" si="3"/>
        <v>1.1547005383792527E-3</v>
      </c>
      <c r="G22" s="1">
        <v>6.4000000000000001E-2</v>
      </c>
      <c r="H22" s="4">
        <v>5.0000000000000001E-3</v>
      </c>
    </row>
    <row r="23" spans="1:12" ht="21">
      <c r="A23" s="5">
        <f t="shared" si="4"/>
        <v>4</v>
      </c>
      <c r="B23" s="4">
        <v>6.4000000000000001E-2</v>
      </c>
      <c r="C23" s="4">
        <v>6.5000000000000002E-2</v>
      </c>
      <c r="D23" s="4">
        <v>6.4000000000000001E-2</v>
      </c>
      <c r="E23" s="4">
        <f>AVERAGE(B23:D23)</f>
        <v>6.433333333333334E-2</v>
      </c>
      <c r="F23" s="4">
        <f t="shared" si="3"/>
        <v>5.7735026918962634E-4</v>
      </c>
      <c r="G23" s="1">
        <v>6.2E-2</v>
      </c>
      <c r="H23" s="4">
        <v>5.0000000000000001E-3</v>
      </c>
    </row>
    <row r="24" spans="1:12" ht="21">
      <c r="A24" s="6">
        <f t="shared" si="4"/>
        <v>2</v>
      </c>
      <c r="B24" s="4">
        <v>6.4000000000000001E-2</v>
      </c>
      <c r="C24" s="4">
        <v>6.4000000000000001E-2</v>
      </c>
      <c r="D24" s="4">
        <v>6.4000000000000001E-2</v>
      </c>
      <c r="E24" s="4">
        <f t="shared" si="5"/>
        <v>6.4000000000000001E-2</v>
      </c>
      <c r="F24" s="4">
        <f t="shared" si="3"/>
        <v>0</v>
      </c>
      <c r="G24" s="1">
        <v>6.0999999999999999E-2</v>
      </c>
      <c r="H24" s="4">
        <v>5.0000000000000001E-3</v>
      </c>
      <c r="I24" s="9" t="s">
        <v>13</v>
      </c>
      <c r="J24" s="10"/>
      <c r="K24" s="10"/>
      <c r="L24" s="10"/>
    </row>
    <row r="25" spans="1:12" ht="21">
      <c r="A25" s="6">
        <f t="shared" si="4"/>
        <v>1</v>
      </c>
      <c r="B25" s="4">
        <v>6.7000000000000004E-2</v>
      </c>
      <c r="C25" s="4">
        <v>6.7000000000000004E-2</v>
      </c>
      <c r="D25" s="4">
        <v>6.6000000000000003E-2</v>
      </c>
      <c r="E25" s="4">
        <f>AVERAGE(C25:C25)</f>
        <v>6.7000000000000004E-2</v>
      </c>
      <c r="F25" s="4">
        <f>STDEV(B25:C25)</f>
        <v>0</v>
      </c>
      <c r="G25" s="1">
        <v>6.0999999999999999E-2</v>
      </c>
      <c r="H25" s="4">
        <v>5.0000000000000001E-3</v>
      </c>
      <c r="I25" s="10"/>
      <c r="J25" s="10"/>
      <c r="K25" s="10"/>
      <c r="L25" s="10"/>
    </row>
    <row r="26" spans="1:12" ht="21">
      <c r="A26" s="6">
        <f t="shared" si="4"/>
        <v>0.5</v>
      </c>
      <c r="B26" s="4">
        <v>6.9000000000000006E-2</v>
      </c>
      <c r="C26" s="4">
        <v>7.5999999999999998E-2</v>
      </c>
      <c r="D26" s="4">
        <v>6.9000000000000006E-2</v>
      </c>
      <c r="E26" s="4">
        <f t="shared" si="5"/>
        <v>7.1333333333333346E-2</v>
      </c>
      <c r="F26" s="4">
        <f t="shared" si="3"/>
        <v>4.0414518843273758E-3</v>
      </c>
      <c r="G26" s="1">
        <v>0.06</v>
      </c>
      <c r="H26" s="4">
        <v>5.0000000000000001E-3</v>
      </c>
    </row>
    <row r="27" spans="1:12" ht="21">
      <c r="A27" s="7">
        <f t="shared" si="4"/>
        <v>0.25</v>
      </c>
      <c r="B27" s="4">
        <v>7.3999999999999996E-2</v>
      </c>
      <c r="C27" s="4">
        <v>7.3999999999999996E-2</v>
      </c>
      <c r="D27" s="4">
        <v>7.3999999999999996E-2</v>
      </c>
      <c r="E27" s="4">
        <f t="shared" si="5"/>
        <v>7.3999999999999996E-2</v>
      </c>
      <c r="F27" s="4">
        <f t="shared" si="3"/>
        <v>0</v>
      </c>
      <c r="G27" s="1">
        <v>5.8000000000000003E-2</v>
      </c>
      <c r="H27" s="4">
        <v>5.0000000000000001E-3</v>
      </c>
    </row>
    <row r="28" spans="1:12" ht="21">
      <c r="A28" s="7">
        <f t="shared" si="4"/>
        <v>0.125</v>
      </c>
      <c r="B28" s="4">
        <v>7.6999999999999999E-2</v>
      </c>
      <c r="C28" s="4">
        <v>7.9000000000000001E-2</v>
      </c>
      <c r="D28" s="4">
        <v>7.5999999999999998E-2</v>
      </c>
      <c r="E28" s="4">
        <f t="shared" si="5"/>
        <v>7.7333333333333323E-2</v>
      </c>
      <c r="F28" s="4">
        <f t="shared" si="3"/>
        <v>1.5275252316519479E-3</v>
      </c>
      <c r="G28" s="1">
        <v>5.8999999999999997E-2</v>
      </c>
      <c r="H28" s="4">
        <v>5.0000000000000001E-3</v>
      </c>
    </row>
    <row r="29" spans="1:12" ht="21">
      <c r="A29" s="7">
        <f t="shared" si="4"/>
        <v>6.25E-2</v>
      </c>
      <c r="B29" s="4">
        <v>0.08</v>
      </c>
      <c r="C29" s="4">
        <v>0.08</v>
      </c>
      <c r="D29" s="1">
        <v>7.9000000000000001E-2</v>
      </c>
      <c r="E29" s="4">
        <f t="shared" si="5"/>
        <v>7.9666666666666663E-2</v>
      </c>
      <c r="F29" s="4">
        <f t="shared" si="3"/>
        <v>5.7735026918962634E-4</v>
      </c>
      <c r="G29" s="1">
        <v>5.8999999999999997E-2</v>
      </c>
      <c r="H29" s="4">
        <v>5.0000000000000001E-3</v>
      </c>
    </row>
    <row r="30" spans="1:12" ht="21">
      <c r="A30" s="7">
        <v>0</v>
      </c>
      <c r="B30" s="1">
        <v>8.5000000000000006E-2</v>
      </c>
      <c r="C30" s="1">
        <v>8.3000000000000004E-2</v>
      </c>
      <c r="D30" s="4">
        <v>8.2000000000000003E-2</v>
      </c>
      <c r="E30" s="4">
        <f t="shared" si="5"/>
        <v>8.3333333333333329E-2</v>
      </c>
      <c r="F30" s="4">
        <f t="shared" si="3"/>
        <v>1.5275252316519479E-3</v>
      </c>
      <c r="G30" s="1">
        <v>5.8999999999999997E-2</v>
      </c>
      <c r="H30" s="4">
        <v>5.0000000000000001E-3</v>
      </c>
    </row>
    <row r="31" spans="1:12" ht="21">
      <c r="B31" s="4"/>
      <c r="E31" s="4"/>
      <c r="F31" s="4"/>
      <c r="G31" s="1"/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Kanamycin</vt:lpstr>
      <vt:lpstr>Tetracycline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2020-02-05T15:48:34Z</dcterms:created>
  <dcterms:modified xsi:type="dcterms:W3CDTF">2020-02-06T16:47:59Z</dcterms:modified>
</cp:coreProperties>
</file>